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elyaeva\Desktop\2025-SARGYTNAMA\SARGYTNAMA-2025ý. BAŞ MEHANIKA\Тендер-61-3\"/>
    </mc:Choice>
  </mc:AlternateContent>
  <xr:revisionPtr revIDLastSave="0" documentId="13_ncr:1_{E959B698-47BB-444C-8D75-08F6195EEE80}" xr6:coauthVersionLast="47" xr6:coauthVersionMax="47" xr10:uidLastSave="{00000000-0000-0000-0000-000000000000}"/>
  <bookViews>
    <workbookView xWindow="-120" yWindow="-120" windowWidth="24240" windowHeight="17640" firstSheet="2" activeTab="2" xr2:uid="{00000000-000D-0000-FFFF-FFFF00000000}"/>
  </bookViews>
  <sheets>
    <sheet name="Лист2" sheetId="2" state="hidden" r:id="rId1"/>
    <sheet name="Лист3" sheetId="3" state="hidden" r:id="rId2"/>
    <sheet name="2023" sheetId="7" r:id="rId3"/>
  </sheets>
  <definedNames>
    <definedName name="_xlnm.Print_Area" localSheetId="2">'2023'!$A$3:$O$76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0" i="7" l="1"/>
  <c r="A71" i="7" s="1"/>
  <c r="A18" i="7"/>
  <c r="A19" i="7" s="1"/>
  <c r="A20" i="7" s="1"/>
  <c r="A21" i="7" s="1"/>
  <c r="A22" i="7" s="1"/>
  <c r="A23" i="7" s="1"/>
  <c r="A24" i="7" s="1"/>
  <c r="A25" i="7" s="1"/>
  <c r="A28" i="7" s="1"/>
  <c r="A29" i="7" s="1"/>
  <c r="A30" i="7" s="1"/>
  <c r="A31" i="7" s="1"/>
  <c r="A32" i="7" s="1"/>
  <c r="A35" i="7" s="1"/>
  <c r="A36" i="7" s="1"/>
  <c r="A37" i="7" s="1"/>
  <c r="A40" i="7" l="1"/>
  <c r="A46" i="7" s="1"/>
  <c r="A47" i="7" s="1"/>
  <c r="A48" i="7" s="1"/>
  <c r="A49" i="7" s="1"/>
</calcChain>
</file>

<file path=xl/sharedStrings.xml><?xml version="1.0" encoding="utf-8"?>
<sst xmlns="http://schemas.openxmlformats.org/spreadsheetml/2006/main" count="175" uniqueCount="113">
  <si>
    <t>№</t>
  </si>
  <si>
    <t>шт.</t>
  </si>
  <si>
    <t>Насосное оборудование</t>
  </si>
  <si>
    <t>Подшипники</t>
  </si>
  <si>
    <t>Подшипник 2322</t>
  </si>
  <si>
    <t>Подшипник 2324</t>
  </si>
  <si>
    <t>Подшипник 2416</t>
  </si>
  <si>
    <t>Грузоподъемное оборудование</t>
  </si>
  <si>
    <t>Рукава напорные</t>
  </si>
  <si>
    <t>м</t>
  </si>
  <si>
    <t>Наименование продукции</t>
  </si>
  <si>
    <t>Марка и ГОСТ продукции</t>
  </si>
  <si>
    <t>Ед.
 изм</t>
  </si>
  <si>
    <t>Кол-во</t>
  </si>
  <si>
    <t xml:space="preserve">Подшипник 222 (6222) </t>
  </si>
  <si>
    <t>Подшипник 318 (6318)</t>
  </si>
  <si>
    <t>Подшипник 319 (6319)</t>
  </si>
  <si>
    <t>Подшипник 322 (6322)</t>
  </si>
  <si>
    <t>Подшипник 324 (6324)</t>
  </si>
  <si>
    <t>Подшипник  2626 (N2326)</t>
  </si>
  <si>
    <t xml:space="preserve">Подшипник 317 (6317) </t>
  </si>
  <si>
    <t>Подшипник  32322 (NU322)</t>
  </si>
  <si>
    <t>Подшипник 2318</t>
  </si>
  <si>
    <t>Сроки поставки</t>
  </si>
  <si>
    <t xml:space="preserve">Насос  буровой  «F-1300»  с  дизельным  приводом </t>
  </si>
  <si>
    <t>Вертлюг  SL-450-5</t>
  </si>
  <si>
    <t>Вспомогательная пневмолебедка</t>
  </si>
  <si>
    <t>АН 130101.00</t>
  </si>
  <si>
    <t>к-т</t>
  </si>
  <si>
    <t>1104.16.00</t>
  </si>
  <si>
    <t>XJFH5/35</t>
  </si>
  <si>
    <t>шт</t>
  </si>
  <si>
    <t>Запасные части к буровым установкам ZJ70D (2010г.)  и  ZJ70DB (2015г.)</t>
  </si>
  <si>
    <t>D-72150 Horb</t>
  </si>
  <si>
    <t>Верхний привод DQ 70BS-JH (2015г.)</t>
  </si>
  <si>
    <t>Челюсть трубного зажима</t>
  </si>
  <si>
    <t>Т754020581</t>
  </si>
  <si>
    <t xml:space="preserve">Подшипник  7352  </t>
  </si>
  <si>
    <t>Подшипник  32617</t>
  </si>
  <si>
    <t>Ремень B-1600 мм</t>
  </si>
  <si>
    <t>Гост 1284.1-89</t>
  </si>
  <si>
    <t>Ремень B-1800 мм</t>
  </si>
  <si>
    <t>Ремень A-2120 мм</t>
  </si>
  <si>
    <t>Ремень A-2240 мм</t>
  </si>
  <si>
    <t>Ремень A-2800 мм</t>
  </si>
  <si>
    <t>Гост1284.1-89</t>
  </si>
  <si>
    <t xml:space="preserve">Ремень С(В)-4500 мм </t>
  </si>
  <si>
    <t xml:space="preserve">Ремень Е(D)-5600 мм </t>
  </si>
  <si>
    <t xml:space="preserve">Ремень Е(D)-10000 мм </t>
  </si>
  <si>
    <t>Ремни на установку «Уралмаш-3Д»</t>
  </si>
  <si>
    <t>Приводная  роликовая цепь 2-х рядная (50,80мм) по 10метр</t>
  </si>
  <si>
    <t>32S-2</t>
  </si>
  <si>
    <t>32S-4</t>
  </si>
  <si>
    <t>Приводная роликовая цепь 6-ти рядная (38,10мм) по 10метр</t>
  </si>
  <si>
    <t>24S-6</t>
  </si>
  <si>
    <t xml:space="preserve">Приводная роликовая цепь 3-х рядная (38,10мм) по 10метр  </t>
  </si>
  <si>
    <t>24S-3</t>
  </si>
  <si>
    <t>Цепь роликовая приводная 2-х рядная (44,45мм) по10метр</t>
  </si>
  <si>
    <t>28S-2</t>
  </si>
  <si>
    <t>02250054-605</t>
  </si>
  <si>
    <t>Фильтр  водоотделяющий</t>
  </si>
  <si>
    <t>02250100-753</t>
  </si>
  <si>
    <t xml:space="preserve">Фильтр  воздушный    </t>
  </si>
  <si>
    <t>12Р/N 049301</t>
  </si>
  <si>
    <t>Осушитель «SULLAIR» пневмосистемы  воздуха</t>
  </si>
  <si>
    <t>QK 000000» 50Н (37 кВ)</t>
  </si>
  <si>
    <t>BZ030100</t>
  </si>
  <si>
    <t>SB8x6x12-12,5″</t>
  </si>
  <si>
    <t>Зубчатый насос 2S</t>
  </si>
  <si>
    <t>NB060300</t>
  </si>
  <si>
    <t>Насосы  разные</t>
  </si>
  <si>
    <t>ГОСТ 18698-79</t>
  </si>
  <si>
    <t xml:space="preserve">Подшипник  3630  </t>
  </si>
  <si>
    <t>Рукава напорно-всасывающие 100мм  по 6 метр</t>
  </si>
  <si>
    <t>Рукава напорно-всасывающие 75мм   по 6м</t>
  </si>
  <si>
    <t>Ремень С(В)-4000 мм</t>
  </si>
  <si>
    <t xml:space="preserve">Фильтр  масляный </t>
  </si>
  <si>
    <t xml:space="preserve">Таль ручная г/п 3,2тн высота подъёма  6 метр </t>
  </si>
  <si>
    <t>Таль ручная г/п 5тн   высота подъёма 6 метр</t>
  </si>
  <si>
    <t>Рукава  резиновые  ø15 mm</t>
  </si>
  <si>
    <t>Рукава  резиновые  ø20 mm</t>
  </si>
  <si>
    <t>Маслонасос Reхroth А10V</t>
  </si>
  <si>
    <t>Приводная роликовая цепь 4-х рядная  (50,80мм) по 10метр</t>
  </si>
  <si>
    <t>32-SВ180/100 2,2 kW электр.разбрызгивающий насос</t>
  </si>
  <si>
    <t>Центробежный насос   55кВт, c эл.двигателем</t>
  </si>
  <si>
    <t>Запасные части  к  компрессору «Sullair»  (лот неделимый)</t>
  </si>
  <si>
    <t xml:space="preserve">Электротельфер 2тн   высота подъёма  6 метр </t>
  </si>
  <si>
    <t xml:space="preserve">Электротельфер 5тн   высота подъёма  6 метр </t>
  </si>
  <si>
    <t xml:space="preserve">Электротельфер 3,2тн высота подъёма  6 метр </t>
  </si>
  <si>
    <t>Насос НБ-125 (9МГР-73) с электродвигателем  55 квт 1000об/мин</t>
  </si>
  <si>
    <t>120 дней</t>
  </si>
  <si>
    <t xml:space="preserve">Подшипник  7536 </t>
  </si>
  <si>
    <t>Гидронасос «PARKER» PMD  Сhemnitz  Germany Part             (NŞ-XJ-750)</t>
  </si>
  <si>
    <t>Специальные цепи (лот неделимый)</t>
  </si>
  <si>
    <r>
      <rPr>
        <b/>
        <sz val="10"/>
        <color indexed="8"/>
        <rFont val="Times New Roman"/>
        <family val="1"/>
        <charset val="204"/>
      </rPr>
      <t>Примечание:</t>
    </r>
    <r>
      <rPr>
        <sz val="10"/>
        <color indexed="8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</si>
  <si>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</si>
  <si>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Основное   буровое, силовое и технологическое оборудование</t>
  </si>
  <si>
    <t>1</t>
  </si>
  <si>
    <t>2</t>
  </si>
  <si>
    <t>3</t>
  </si>
  <si>
    <t>18</t>
  </si>
  <si>
    <t>38</t>
  </si>
  <si>
    <t>72</t>
  </si>
  <si>
    <t>153</t>
  </si>
  <si>
    <t>166</t>
  </si>
  <si>
    <t>178</t>
  </si>
  <si>
    <t>181</t>
  </si>
  <si>
    <t>286</t>
  </si>
  <si>
    <t>322</t>
  </si>
  <si>
    <t>403</t>
  </si>
  <si>
    <t xml:space="preserve">                                          </t>
  </si>
  <si>
    <t>Спецификация по лоту № 2 "Общезаводское, технологическое, буровое оборудование"</t>
  </si>
  <si>
    <t>Переобъявление - Тендер 61/3,  Лот 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</si>
</sst>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sz val="10"/>
      <color theme="1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3"/>
      <name val="Times New Roman"/>
      <family val="1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10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Border="1" applyAlignment="1"/>
    <xf numFmtId="0" fontId="6" fillId="0" borderId="3" xfId="0" applyFont="1" applyBorder="1" applyAlignment="1"/>
    <xf numFmtId="0" fontId="6" fillId="0" borderId="3" xfId="0" applyFont="1" applyBorder="1" applyAlignment="1">
      <alignment wrapText="1"/>
    </xf>
    <xf numFmtId="0" fontId="13" fillId="0" borderId="3" xfId="0" applyFont="1" applyBorder="1" applyAlignment="1"/>
    <xf numFmtId="0" fontId="6" fillId="0" borderId="3" xfId="0" applyFont="1" applyBorder="1" applyAlignment="1">
      <alignment vertical="center"/>
    </xf>
    <xf numFmtId="0" fontId="13" fillId="0" borderId="5" xfId="0" applyFont="1" applyBorder="1" applyAlignment="1"/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/>
    </xf>
    <xf numFmtId="0" fontId="13" fillId="0" borderId="5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/>
    </xf>
    <xf numFmtId="49" fontId="6" fillId="0" borderId="3" xfId="0" applyNumberFormat="1" applyFont="1" applyBorder="1" applyAlignment="1"/>
    <xf numFmtId="49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/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3" fillId="0" borderId="1" xfId="0" applyFont="1" applyBorder="1" applyAlignment="1"/>
    <xf numFmtId="0" fontId="9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/>
    </xf>
    <xf numFmtId="49" fontId="9" fillId="0" borderId="9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center"/>
    </xf>
    <xf numFmtId="49" fontId="9" fillId="2" borderId="3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49" fontId="9" fillId="0" borderId="3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K1"/>
  <sheetViews>
    <sheetView workbookViewId="0">
      <selection sqref="A1:S284"/>
    </sheetView>
  </sheetViews>
  <sheetFormatPr defaultRowHeight="12.75" x14ac:dyDescent="0.2"/>
  <cols>
    <col min="4" max="4" width="3" customWidth="1"/>
    <col min="5" max="5" width="9.140625" hidden="1" customWidth="1"/>
    <col min="7" max="7" width="2.5703125" customWidth="1"/>
    <col min="8" max="8" width="9.140625" hidden="1" customWidth="1"/>
    <col min="9" max="9" width="5.140625" customWidth="1"/>
    <col min="10" max="10" width="8.7109375" customWidth="1"/>
    <col min="11" max="11" width="9.140625" hidden="1" customWidth="1"/>
    <col min="12" max="12" width="13.140625" customWidth="1"/>
  </cols>
  <sheetData/>
  <phoneticPr fontId="0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:O63"/>
    </sheetView>
  </sheetViews>
  <sheetFormatPr defaultRowHeight="12.75" x14ac:dyDescent="0.2"/>
  <cols>
    <col min="1" max="1" width="25.5703125" customWidth="1"/>
    <col min="2" max="2" width="5.140625" customWidth="1"/>
    <col min="3" max="3" width="11.5703125" customWidth="1"/>
    <col min="4" max="4" width="7.85546875" customWidth="1"/>
    <col min="5" max="5" width="7.42578125" customWidth="1"/>
    <col min="6" max="6" width="6.85546875" customWidth="1"/>
    <col min="7" max="7" width="6.28515625" customWidth="1"/>
    <col min="8" max="8" width="5.5703125" customWidth="1"/>
    <col min="9" max="9" width="6" customWidth="1"/>
    <col min="10" max="10" width="6.85546875" customWidth="1"/>
    <col min="11" max="11" width="7.7109375" customWidth="1"/>
    <col min="12" max="12" width="12.42578125" customWidth="1"/>
    <col min="13" max="13" width="12" customWidth="1"/>
  </cols>
  <sheetData/>
  <phoneticPr fontId="0" type="noConversion"/>
  <pageMargins left="0.15748031496062992" right="0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J89"/>
  <sheetViews>
    <sheetView tabSelected="1" view="pageBreakPreview" zoomScale="115" zoomScaleNormal="130" zoomScaleSheetLayoutView="115" workbookViewId="0">
      <selection activeCell="H15" sqref="H15"/>
    </sheetView>
  </sheetViews>
  <sheetFormatPr defaultRowHeight="18" x14ac:dyDescent="0.25"/>
  <cols>
    <col min="1" max="1" width="6.7109375" style="56" customWidth="1"/>
    <col min="2" max="2" width="64" style="1" customWidth="1"/>
    <col min="3" max="3" width="31.140625" style="2" customWidth="1"/>
    <col min="4" max="4" width="11.85546875" style="2" customWidth="1"/>
    <col min="5" max="5" width="10" style="2" customWidth="1"/>
    <col min="6" max="6" width="18.7109375" style="4" customWidth="1"/>
  </cols>
  <sheetData>
    <row r="3" spans="1:9" ht="15" customHeight="1" x14ac:dyDescent="0.25">
      <c r="A3" s="95"/>
      <c r="B3" s="95"/>
      <c r="C3" s="95"/>
      <c r="D3" s="95"/>
      <c r="E3" s="95"/>
      <c r="F3" s="95"/>
    </row>
    <row r="4" spans="1:9" ht="22.5" customHeight="1" x14ac:dyDescent="0.2">
      <c r="A4" s="96" t="s">
        <v>111</v>
      </c>
      <c r="B4" s="97"/>
      <c r="C4" s="97"/>
      <c r="D4" s="97"/>
      <c r="E4" s="97"/>
      <c r="F4" s="98"/>
    </row>
    <row r="5" spans="1:9" ht="21" customHeight="1" x14ac:dyDescent="0.25">
      <c r="A5" s="99" t="s">
        <v>112</v>
      </c>
      <c r="B5" s="100"/>
      <c r="C5" s="100"/>
      <c r="D5" s="100"/>
      <c r="E5" s="100"/>
    </row>
    <row r="6" spans="1:9" ht="31.5" x14ac:dyDescent="0.2">
      <c r="A6" s="52" t="s">
        <v>0</v>
      </c>
      <c r="B6" s="8" t="s">
        <v>10</v>
      </c>
      <c r="C6" s="8" t="s">
        <v>11</v>
      </c>
      <c r="D6" s="8" t="s">
        <v>12</v>
      </c>
      <c r="E6" s="8" t="s">
        <v>13</v>
      </c>
      <c r="F6" s="30" t="s">
        <v>23</v>
      </c>
    </row>
    <row r="7" spans="1:9" ht="15.75" x14ac:dyDescent="0.25">
      <c r="A7" s="52">
        <v>1</v>
      </c>
      <c r="B7" s="8">
        <v>2</v>
      </c>
      <c r="C7" s="8">
        <v>3</v>
      </c>
      <c r="D7" s="8">
        <v>4</v>
      </c>
      <c r="E7" s="9">
        <v>5</v>
      </c>
      <c r="F7" s="10">
        <v>6</v>
      </c>
    </row>
    <row r="8" spans="1:9" s="3" customFormat="1" ht="32.25" customHeight="1" x14ac:dyDescent="0.2">
      <c r="A8" s="53"/>
      <c r="B8" s="58" t="s">
        <v>96</v>
      </c>
      <c r="C8" s="59"/>
      <c r="D8" s="31"/>
      <c r="E8" s="39"/>
      <c r="F8" s="39"/>
    </row>
    <row r="9" spans="1:9" s="3" customFormat="1" ht="16.5" customHeight="1" x14ac:dyDescent="0.2">
      <c r="A9" s="70" t="s">
        <v>97</v>
      </c>
      <c r="B9" s="14" t="s">
        <v>24</v>
      </c>
      <c r="C9" s="57" t="s">
        <v>27</v>
      </c>
      <c r="D9" s="12" t="s">
        <v>28</v>
      </c>
      <c r="E9" s="12">
        <v>9</v>
      </c>
      <c r="F9" s="101" t="s">
        <v>90</v>
      </c>
    </row>
    <row r="10" spans="1:9" s="3" customFormat="1" ht="16.5" customHeight="1" x14ac:dyDescent="0.2">
      <c r="A10" s="70" t="s">
        <v>98</v>
      </c>
      <c r="B10" s="14" t="s">
        <v>25</v>
      </c>
      <c r="C10" s="12" t="s">
        <v>29</v>
      </c>
      <c r="D10" s="12" t="s">
        <v>28</v>
      </c>
      <c r="E10" s="12">
        <v>9</v>
      </c>
      <c r="F10" s="102"/>
      <c r="I10"/>
    </row>
    <row r="11" spans="1:9" s="3" customFormat="1" ht="15.75" customHeight="1" x14ac:dyDescent="0.2">
      <c r="A11" s="70" t="s">
        <v>99</v>
      </c>
      <c r="B11" s="14" t="s">
        <v>26</v>
      </c>
      <c r="C11" s="12" t="s">
        <v>30</v>
      </c>
      <c r="D11" s="12" t="s">
        <v>28</v>
      </c>
      <c r="E11" s="12">
        <v>4</v>
      </c>
      <c r="F11" s="102"/>
    </row>
    <row r="12" spans="1:9" s="3" customFormat="1" ht="30" customHeight="1" x14ac:dyDescent="0.25">
      <c r="A12" s="54"/>
      <c r="B12" s="71" t="s">
        <v>32</v>
      </c>
      <c r="C12" s="60"/>
      <c r="D12" s="60"/>
      <c r="E12" s="60"/>
      <c r="F12" s="36"/>
    </row>
    <row r="13" spans="1:9" s="3" customFormat="1" ht="13.5" customHeight="1" x14ac:dyDescent="0.2">
      <c r="A13" s="55" t="s">
        <v>100</v>
      </c>
      <c r="B13" s="14" t="s">
        <v>81</v>
      </c>
      <c r="C13" s="12" t="s">
        <v>33</v>
      </c>
      <c r="D13" s="12" t="s">
        <v>31</v>
      </c>
      <c r="E13" s="12">
        <v>16</v>
      </c>
      <c r="F13" s="50"/>
    </row>
    <row r="14" spans="1:9" s="3" customFormat="1" ht="16.5" customHeight="1" x14ac:dyDescent="0.25">
      <c r="A14" s="54"/>
      <c r="B14" s="36" t="s">
        <v>34</v>
      </c>
      <c r="C14" s="36"/>
      <c r="D14" s="60"/>
      <c r="E14" s="35"/>
      <c r="F14" s="36"/>
    </row>
    <row r="15" spans="1:9" s="3" customFormat="1" ht="16.5" customHeight="1" x14ac:dyDescent="0.2">
      <c r="A15" s="72" t="s">
        <v>101</v>
      </c>
      <c r="B15" s="14" t="s">
        <v>35</v>
      </c>
      <c r="C15" s="6" t="s">
        <v>36</v>
      </c>
      <c r="D15" s="12" t="s">
        <v>28</v>
      </c>
      <c r="E15" s="12">
        <v>2</v>
      </c>
      <c r="F15" s="49"/>
    </row>
    <row r="16" spans="1:9" s="3" customFormat="1" ht="16.5" customHeight="1" x14ac:dyDescent="0.2">
      <c r="A16" s="73"/>
      <c r="B16" s="39" t="s">
        <v>49</v>
      </c>
      <c r="C16" s="62"/>
      <c r="D16" s="62"/>
      <c r="E16" s="61"/>
      <c r="F16" s="61"/>
    </row>
    <row r="17" spans="1:6" s="3" customFormat="1" ht="13.5" customHeight="1" x14ac:dyDescent="0.2">
      <c r="A17" s="55" t="s">
        <v>102</v>
      </c>
      <c r="B17" s="14" t="s">
        <v>39</v>
      </c>
      <c r="C17" s="12" t="s">
        <v>40</v>
      </c>
      <c r="D17" s="12" t="s">
        <v>31</v>
      </c>
      <c r="E17" s="12">
        <v>30</v>
      </c>
      <c r="F17" s="89" t="s">
        <v>90</v>
      </c>
    </row>
    <row r="18" spans="1:6" s="3" customFormat="1" ht="13.5" customHeight="1" x14ac:dyDescent="0.2">
      <c r="A18" s="55">
        <f>A17+1</f>
        <v>73</v>
      </c>
      <c r="B18" s="14" t="s">
        <v>41</v>
      </c>
      <c r="C18" s="12" t="s">
        <v>40</v>
      </c>
      <c r="D18" s="12" t="s">
        <v>31</v>
      </c>
      <c r="E18" s="12">
        <v>30</v>
      </c>
      <c r="F18" s="90"/>
    </row>
    <row r="19" spans="1:6" s="3" customFormat="1" ht="14.25" customHeight="1" x14ac:dyDescent="0.2">
      <c r="A19" s="55">
        <f t="shared" ref="A19:A25" si="0">A18+1</f>
        <v>74</v>
      </c>
      <c r="B19" s="14" t="s">
        <v>42</v>
      </c>
      <c r="C19" s="12" t="s">
        <v>40</v>
      </c>
      <c r="D19" s="12" t="s">
        <v>31</v>
      </c>
      <c r="E19" s="12">
        <v>20</v>
      </c>
      <c r="F19" s="90"/>
    </row>
    <row r="20" spans="1:6" s="3" customFormat="1" ht="13.5" customHeight="1" x14ac:dyDescent="0.2">
      <c r="A20" s="55">
        <f t="shared" si="0"/>
        <v>75</v>
      </c>
      <c r="B20" s="14" t="s">
        <v>43</v>
      </c>
      <c r="C20" s="12" t="s">
        <v>40</v>
      </c>
      <c r="D20" s="12" t="s">
        <v>31</v>
      </c>
      <c r="E20" s="12">
        <v>20</v>
      </c>
      <c r="F20" s="90"/>
    </row>
    <row r="21" spans="1:6" s="3" customFormat="1" ht="14.25" customHeight="1" x14ac:dyDescent="0.2">
      <c r="A21" s="55">
        <f t="shared" si="0"/>
        <v>76</v>
      </c>
      <c r="B21" s="14" t="s">
        <v>44</v>
      </c>
      <c r="C21" s="12" t="s">
        <v>45</v>
      </c>
      <c r="D21" s="12" t="s">
        <v>31</v>
      </c>
      <c r="E21" s="12">
        <v>100</v>
      </c>
      <c r="F21" s="90"/>
    </row>
    <row r="22" spans="1:6" s="3" customFormat="1" ht="12.75" customHeight="1" x14ac:dyDescent="0.2">
      <c r="A22" s="55">
        <f t="shared" si="0"/>
        <v>77</v>
      </c>
      <c r="B22" s="14" t="s">
        <v>75</v>
      </c>
      <c r="C22" s="12" t="s">
        <v>40</v>
      </c>
      <c r="D22" s="12" t="s">
        <v>31</v>
      </c>
      <c r="E22" s="12">
        <v>150</v>
      </c>
      <c r="F22" s="90"/>
    </row>
    <row r="23" spans="1:6" s="3" customFormat="1" ht="14.25" customHeight="1" x14ac:dyDescent="0.2">
      <c r="A23" s="55">
        <f t="shared" si="0"/>
        <v>78</v>
      </c>
      <c r="B23" s="14" t="s">
        <v>46</v>
      </c>
      <c r="C23" s="12" t="s">
        <v>40</v>
      </c>
      <c r="D23" s="12" t="s">
        <v>31</v>
      </c>
      <c r="E23" s="12">
        <v>280</v>
      </c>
      <c r="F23" s="90"/>
    </row>
    <row r="24" spans="1:6" s="3" customFormat="1" ht="12.75" customHeight="1" x14ac:dyDescent="0.2">
      <c r="A24" s="55">
        <f t="shared" si="0"/>
        <v>79</v>
      </c>
      <c r="B24" s="14" t="s">
        <v>47</v>
      </c>
      <c r="C24" s="12" t="s">
        <v>40</v>
      </c>
      <c r="D24" s="12" t="s">
        <v>31</v>
      </c>
      <c r="E24" s="12">
        <v>500</v>
      </c>
      <c r="F24" s="90"/>
    </row>
    <row r="25" spans="1:6" s="3" customFormat="1" ht="12.75" customHeight="1" x14ac:dyDescent="0.2">
      <c r="A25" s="55">
        <f t="shared" si="0"/>
        <v>80</v>
      </c>
      <c r="B25" s="14" t="s">
        <v>48</v>
      </c>
      <c r="C25" s="12" t="s">
        <v>40</v>
      </c>
      <c r="D25" s="12" t="s">
        <v>31</v>
      </c>
      <c r="E25" s="12">
        <v>500</v>
      </c>
      <c r="F25" s="91"/>
    </row>
    <row r="26" spans="1:6" s="3" customFormat="1" ht="30.75" customHeight="1" x14ac:dyDescent="0.2">
      <c r="A26" s="55" t="s">
        <v>103</v>
      </c>
      <c r="B26" s="14" t="s">
        <v>92</v>
      </c>
      <c r="C26" s="12">
        <v>7049112042</v>
      </c>
      <c r="D26" s="12" t="s">
        <v>31</v>
      </c>
      <c r="E26" s="12">
        <v>10</v>
      </c>
      <c r="F26" s="51"/>
    </row>
    <row r="27" spans="1:6" s="3" customFormat="1" ht="16.5" customHeight="1" x14ac:dyDescent="0.2">
      <c r="A27" s="73"/>
      <c r="B27" s="39" t="s">
        <v>93</v>
      </c>
      <c r="C27" s="59"/>
      <c r="D27" s="59"/>
      <c r="E27" s="59"/>
      <c r="F27" s="32"/>
    </row>
    <row r="28" spans="1:6" s="3" customFormat="1" ht="16.5" customHeight="1" x14ac:dyDescent="0.2">
      <c r="A28" s="55">
        <f>A26+1</f>
        <v>154</v>
      </c>
      <c r="B28" s="14" t="s">
        <v>50</v>
      </c>
      <c r="C28" s="12" t="s">
        <v>51</v>
      </c>
      <c r="D28" s="12" t="s">
        <v>31</v>
      </c>
      <c r="E28" s="12">
        <v>8</v>
      </c>
      <c r="F28" s="89" t="s">
        <v>90</v>
      </c>
    </row>
    <row r="29" spans="1:6" s="3" customFormat="1" ht="16.5" customHeight="1" x14ac:dyDescent="0.2">
      <c r="A29" s="55">
        <f t="shared" ref="A29:A32" si="1">A28+1</f>
        <v>155</v>
      </c>
      <c r="B29" s="14" t="s">
        <v>82</v>
      </c>
      <c r="C29" s="12" t="s">
        <v>52</v>
      </c>
      <c r="D29" s="12" t="s">
        <v>31</v>
      </c>
      <c r="E29" s="12">
        <v>8</v>
      </c>
      <c r="F29" s="90"/>
    </row>
    <row r="30" spans="1:6" s="3" customFormat="1" ht="16.5" customHeight="1" x14ac:dyDescent="0.2">
      <c r="A30" s="55">
        <f t="shared" si="1"/>
        <v>156</v>
      </c>
      <c r="B30" s="14" t="s">
        <v>53</v>
      </c>
      <c r="C30" s="12" t="s">
        <v>54</v>
      </c>
      <c r="D30" s="12" t="s">
        <v>31</v>
      </c>
      <c r="E30" s="12">
        <v>8</v>
      </c>
      <c r="F30" s="90"/>
    </row>
    <row r="31" spans="1:6" s="3" customFormat="1" ht="16.5" customHeight="1" x14ac:dyDescent="0.2">
      <c r="A31" s="55">
        <f t="shared" si="1"/>
        <v>157</v>
      </c>
      <c r="B31" s="14" t="s">
        <v>55</v>
      </c>
      <c r="C31" s="12" t="s">
        <v>56</v>
      </c>
      <c r="D31" s="12" t="s">
        <v>31</v>
      </c>
      <c r="E31" s="12">
        <v>3</v>
      </c>
      <c r="F31" s="90"/>
    </row>
    <row r="32" spans="1:6" s="3" customFormat="1" ht="16.5" customHeight="1" x14ac:dyDescent="0.2">
      <c r="A32" s="55">
        <f t="shared" si="1"/>
        <v>158</v>
      </c>
      <c r="B32" s="14" t="s">
        <v>57</v>
      </c>
      <c r="C32" s="12" t="s">
        <v>58</v>
      </c>
      <c r="D32" s="12" t="s">
        <v>31</v>
      </c>
      <c r="E32" s="12">
        <v>8</v>
      </c>
      <c r="F32" s="91"/>
    </row>
    <row r="33" spans="1:10" s="3" customFormat="1" ht="15" customHeight="1" x14ac:dyDescent="0.25">
      <c r="A33" s="54"/>
      <c r="B33" s="37" t="s">
        <v>85</v>
      </c>
      <c r="C33" s="38"/>
      <c r="D33" s="63"/>
      <c r="E33" s="40"/>
      <c r="F33" s="38"/>
    </row>
    <row r="34" spans="1:10" s="3" customFormat="1" ht="15.75" customHeight="1" x14ac:dyDescent="0.2">
      <c r="A34" s="55" t="s">
        <v>104</v>
      </c>
      <c r="B34" s="14" t="s">
        <v>76</v>
      </c>
      <c r="C34" s="12" t="s">
        <v>59</v>
      </c>
      <c r="D34" s="12" t="s">
        <v>31</v>
      </c>
      <c r="E34" s="12">
        <v>55</v>
      </c>
      <c r="F34" s="89" t="s">
        <v>90</v>
      </c>
    </row>
    <row r="35" spans="1:10" s="3" customFormat="1" ht="15" customHeight="1" x14ac:dyDescent="0.2">
      <c r="A35" s="55">
        <f t="shared" ref="A35:A37" si="2">A34+1</f>
        <v>167</v>
      </c>
      <c r="B35" s="14" t="s">
        <v>60</v>
      </c>
      <c r="C35" s="12" t="s">
        <v>61</v>
      </c>
      <c r="D35" s="12" t="s">
        <v>31</v>
      </c>
      <c r="E35" s="12">
        <v>50</v>
      </c>
      <c r="F35" s="90"/>
    </row>
    <row r="36" spans="1:10" s="3" customFormat="1" ht="14.25" customHeight="1" x14ac:dyDescent="0.2">
      <c r="A36" s="55">
        <f t="shared" si="2"/>
        <v>168</v>
      </c>
      <c r="B36" s="14" t="s">
        <v>62</v>
      </c>
      <c r="C36" s="12" t="s">
        <v>63</v>
      </c>
      <c r="D36" s="12" t="s">
        <v>31</v>
      </c>
      <c r="E36" s="12">
        <v>38</v>
      </c>
      <c r="F36" s="90"/>
    </row>
    <row r="37" spans="1:10" s="3" customFormat="1" ht="16.5" customHeight="1" x14ac:dyDescent="0.2">
      <c r="A37" s="55">
        <f t="shared" si="2"/>
        <v>169</v>
      </c>
      <c r="B37" s="14" t="s">
        <v>64</v>
      </c>
      <c r="C37" s="12" t="s">
        <v>65</v>
      </c>
      <c r="D37" s="12" t="s">
        <v>31</v>
      </c>
      <c r="E37" s="12">
        <v>12</v>
      </c>
      <c r="F37" s="91"/>
    </row>
    <row r="38" spans="1:10" s="3" customFormat="1" ht="14.25" customHeight="1" x14ac:dyDescent="0.2">
      <c r="A38" s="74"/>
      <c r="B38" s="41" t="s">
        <v>70</v>
      </c>
      <c r="C38" s="64"/>
      <c r="D38" s="64"/>
      <c r="E38" s="64"/>
      <c r="F38" s="42"/>
    </row>
    <row r="39" spans="1:10" s="3" customFormat="1" ht="16.5" customHeight="1" x14ac:dyDescent="0.2">
      <c r="A39" s="75" t="s">
        <v>105</v>
      </c>
      <c r="B39" s="11" t="s">
        <v>83</v>
      </c>
      <c r="C39" s="6" t="s">
        <v>66</v>
      </c>
      <c r="D39" s="6" t="s">
        <v>31</v>
      </c>
      <c r="E39" s="6">
        <v>2</v>
      </c>
      <c r="F39" s="90"/>
      <c r="J39" s="3" t="s">
        <v>110</v>
      </c>
    </row>
    <row r="40" spans="1:10" s="3" customFormat="1" ht="16.5" customHeight="1" x14ac:dyDescent="0.2">
      <c r="A40" s="75">
        <f t="shared" ref="A40" si="3">A39+1</f>
        <v>179</v>
      </c>
      <c r="B40" s="11" t="s">
        <v>84</v>
      </c>
      <c r="C40" s="6" t="s">
        <v>67</v>
      </c>
      <c r="D40" s="6" t="s">
        <v>31</v>
      </c>
      <c r="E40" s="6">
        <v>8</v>
      </c>
      <c r="F40" s="90"/>
    </row>
    <row r="41" spans="1:10" s="3" customFormat="1" ht="16.5" customHeight="1" x14ac:dyDescent="0.2">
      <c r="A41" s="75" t="s">
        <v>106</v>
      </c>
      <c r="B41" s="11" t="s">
        <v>68</v>
      </c>
      <c r="C41" s="6" t="s">
        <v>69</v>
      </c>
      <c r="D41" s="6" t="s">
        <v>31</v>
      </c>
      <c r="E41" s="6">
        <v>5</v>
      </c>
      <c r="F41" s="91"/>
    </row>
    <row r="42" spans="1:10" s="3" customFormat="1" ht="16.5" customHeight="1" x14ac:dyDescent="0.2">
      <c r="A42" s="68"/>
      <c r="B42" s="69" t="s">
        <v>2</v>
      </c>
      <c r="C42" s="44"/>
      <c r="D42" s="65"/>
      <c r="E42" s="44"/>
      <c r="F42" s="43"/>
    </row>
    <row r="43" spans="1:10" s="5" customFormat="1" ht="29.25" customHeight="1" x14ac:dyDescent="0.25">
      <c r="A43" s="55" t="s">
        <v>107</v>
      </c>
      <c r="B43" s="15" t="s">
        <v>89</v>
      </c>
      <c r="C43" s="18"/>
      <c r="D43" s="17" t="s">
        <v>1</v>
      </c>
      <c r="E43" s="19">
        <v>10</v>
      </c>
      <c r="F43" s="103" t="s">
        <v>90</v>
      </c>
    </row>
    <row r="44" spans="1:10" s="3" customFormat="1" ht="15.75" x14ac:dyDescent="0.2">
      <c r="A44" s="76"/>
      <c r="B44" s="77" t="s">
        <v>7</v>
      </c>
      <c r="C44" s="45"/>
      <c r="D44" s="66"/>
      <c r="E44" s="66"/>
      <c r="F44" s="104"/>
    </row>
    <row r="45" spans="1:10" s="3" customFormat="1" ht="15.75" x14ac:dyDescent="0.25">
      <c r="A45" s="78" t="s">
        <v>108</v>
      </c>
      <c r="B45" s="79" t="s">
        <v>77</v>
      </c>
      <c r="C45" s="24"/>
      <c r="D45" s="13" t="s">
        <v>1</v>
      </c>
      <c r="E45" s="23">
        <v>18</v>
      </c>
      <c r="F45" s="104"/>
    </row>
    <row r="46" spans="1:10" s="3" customFormat="1" ht="15" customHeight="1" x14ac:dyDescent="0.25">
      <c r="A46" s="78">
        <f t="shared" ref="A46:A49" si="4">A45+1</f>
        <v>323</v>
      </c>
      <c r="B46" s="79" t="s">
        <v>78</v>
      </c>
      <c r="C46" s="24"/>
      <c r="D46" s="13" t="s">
        <v>1</v>
      </c>
      <c r="E46" s="23">
        <v>2</v>
      </c>
      <c r="F46" s="104"/>
    </row>
    <row r="47" spans="1:10" s="3" customFormat="1" ht="15.75" x14ac:dyDescent="0.25">
      <c r="A47" s="78">
        <f t="shared" si="4"/>
        <v>324</v>
      </c>
      <c r="B47" s="79" t="s">
        <v>86</v>
      </c>
      <c r="C47" s="24"/>
      <c r="D47" s="13" t="s">
        <v>1</v>
      </c>
      <c r="E47" s="23">
        <v>2</v>
      </c>
      <c r="F47" s="104"/>
    </row>
    <row r="48" spans="1:10" s="3" customFormat="1" ht="15.75" x14ac:dyDescent="0.25">
      <c r="A48" s="78">
        <f t="shared" si="4"/>
        <v>325</v>
      </c>
      <c r="B48" s="79" t="s">
        <v>88</v>
      </c>
      <c r="C48" s="24"/>
      <c r="D48" s="13" t="s">
        <v>1</v>
      </c>
      <c r="E48" s="23">
        <v>4</v>
      </c>
      <c r="F48" s="104"/>
    </row>
    <row r="49" spans="1:6" s="3" customFormat="1" ht="15.75" x14ac:dyDescent="0.25">
      <c r="A49" s="78">
        <f t="shared" si="4"/>
        <v>326</v>
      </c>
      <c r="B49" s="79" t="s">
        <v>87</v>
      </c>
      <c r="C49" s="24"/>
      <c r="D49" s="13" t="s">
        <v>1</v>
      </c>
      <c r="E49" s="23">
        <v>2</v>
      </c>
      <c r="F49" s="104"/>
    </row>
    <row r="50" spans="1:6" ht="15.75" customHeight="1" x14ac:dyDescent="0.25">
      <c r="A50" s="80"/>
      <c r="B50" s="81" t="s">
        <v>3</v>
      </c>
      <c r="C50" s="46"/>
      <c r="D50" s="67"/>
      <c r="E50" s="47"/>
      <c r="F50" s="104"/>
    </row>
    <row r="51" spans="1:6" ht="15.75" x14ac:dyDescent="0.25">
      <c r="A51" s="82">
        <v>363</v>
      </c>
      <c r="B51" s="16" t="s">
        <v>14</v>
      </c>
      <c r="C51" s="13"/>
      <c r="D51" s="13" t="s">
        <v>1</v>
      </c>
      <c r="E51" s="25">
        <v>10</v>
      </c>
      <c r="F51" s="104"/>
    </row>
    <row r="52" spans="1:6" ht="15.75" x14ac:dyDescent="0.25">
      <c r="A52" s="83">
        <v>364</v>
      </c>
      <c r="B52" s="16" t="s">
        <v>20</v>
      </c>
      <c r="C52" s="26"/>
      <c r="D52" s="27" t="s">
        <v>1</v>
      </c>
      <c r="E52" s="25">
        <v>48</v>
      </c>
      <c r="F52" s="104"/>
    </row>
    <row r="53" spans="1:6" ht="15.75" x14ac:dyDescent="0.25">
      <c r="A53" s="82">
        <v>365</v>
      </c>
      <c r="B53" s="16" t="s">
        <v>15</v>
      </c>
      <c r="C53" s="26"/>
      <c r="D53" s="27" t="s">
        <v>1</v>
      </c>
      <c r="E53" s="25">
        <v>50</v>
      </c>
      <c r="F53" s="104"/>
    </row>
    <row r="54" spans="1:6" ht="15.75" x14ac:dyDescent="0.25">
      <c r="A54" s="83">
        <v>366</v>
      </c>
      <c r="B54" s="16" t="s">
        <v>16</v>
      </c>
      <c r="C54" s="26"/>
      <c r="D54" s="13" t="s">
        <v>1</v>
      </c>
      <c r="E54" s="25">
        <v>20</v>
      </c>
      <c r="F54" s="104"/>
    </row>
    <row r="55" spans="1:6" ht="15.75" x14ac:dyDescent="0.25">
      <c r="A55" s="82">
        <v>367</v>
      </c>
      <c r="B55" s="16" t="s">
        <v>17</v>
      </c>
      <c r="C55" s="26"/>
      <c r="D55" s="27" t="s">
        <v>1</v>
      </c>
      <c r="E55" s="25">
        <v>20</v>
      </c>
      <c r="F55" s="104"/>
    </row>
    <row r="56" spans="1:6" s="5" customFormat="1" ht="15.75" x14ac:dyDescent="0.25">
      <c r="A56" s="83">
        <v>368</v>
      </c>
      <c r="B56" s="16" t="s">
        <v>18</v>
      </c>
      <c r="C56" s="26"/>
      <c r="D56" s="27" t="s">
        <v>1</v>
      </c>
      <c r="E56" s="25">
        <v>20</v>
      </c>
      <c r="F56" s="104"/>
    </row>
    <row r="57" spans="1:6" ht="15.75" x14ac:dyDescent="0.25">
      <c r="A57" s="82">
        <v>372</v>
      </c>
      <c r="B57" s="16" t="s">
        <v>22</v>
      </c>
      <c r="C57" s="26"/>
      <c r="D57" s="13" t="s">
        <v>1</v>
      </c>
      <c r="E57" s="25">
        <v>20</v>
      </c>
      <c r="F57" s="104"/>
    </row>
    <row r="58" spans="1:6" ht="15.75" x14ac:dyDescent="0.25">
      <c r="A58" s="83">
        <v>373</v>
      </c>
      <c r="B58" s="16" t="s">
        <v>4</v>
      </c>
      <c r="C58" s="26"/>
      <c r="D58" s="13" t="s">
        <v>1</v>
      </c>
      <c r="E58" s="25">
        <v>40</v>
      </c>
      <c r="F58" s="104"/>
    </row>
    <row r="59" spans="1:6" ht="15.75" x14ac:dyDescent="0.25">
      <c r="A59" s="82">
        <v>374</v>
      </c>
      <c r="B59" s="16" t="s">
        <v>5</v>
      </c>
      <c r="C59" s="26"/>
      <c r="D59" s="13" t="s">
        <v>1</v>
      </c>
      <c r="E59" s="25">
        <v>10</v>
      </c>
      <c r="F59" s="104"/>
    </row>
    <row r="60" spans="1:6" ht="15.75" x14ac:dyDescent="0.25">
      <c r="A60" s="83">
        <v>375</v>
      </c>
      <c r="B60" s="16" t="s">
        <v>6</v>
      </c>
      <c r="C60" s="26"/>
      <c r="D60" s="13" t="s">
        <v>1</v>
      </c>
      <c r="E60" s="25">
        <v>30</v>
      </c>
      <c r="F60" s="104"/>
    </row>
    <row r="61" spans="1:6" ht="15.75" x14ac:dyDescent="0.25">
      <c r="A61" s="82">
        <v>376</v>
      </c>
      <c r="B61" s="16" t="s">
        <v>19</v>
      </c>
      <c r="C61" s="26"/>
      <c r="D61" s="13" t="s">
        <v>1</v>
      </c>
      <c r="E61" s="25">
        <v>10</v>
      </c>
      <c r="F61" s="104"/>
    </row>
    <row r="62" spans="1:6" ht="13.5" customHeight="1" x14ac:dyDescent="0.25">
      <c r="A62" s="83">
        <v>384</v>
      </c>
      <c r="B62" s="28" t="s">
        <v>72</v>
      </c>
      <c r="C62" s="7"/>
      <c r="D62" s="7" t="s">
        <v>31</v>
      </c>
      <c r="E62" s="7">
        <v>20</v>
      </c>
      <c r="F62" s="104"/>
    </row>
    <row r="63" spans="1:6" ht="15.75" x14ac:dyDescent="0.25">
      <c r="A63" s="83">
        <v>386</v>
      </c>
      <c r="B63" s="16" t="s">
        <v>21</v>
      </c>
      <c r="C63" s="26"/>
      <c r="D63" s="27" t="s">
        <v>1</v>
      </c>
      <c r="E63" s="25">
        <v>10</v>
      </c>
      <c r="F63" s="104"/>
    </row>
    <row r="64" spans="1:6" ht="15.75" x14ac:dyDescent="0.25">
      <c r="A64" s="83">
        <v>388</v>
      </c>
      <c r="B64" s="28" t="s">
        <v>38</v>
      </c>
      <c r="C64" s="7"/>
      <c r="D64" s="7" t="s">
        <v>31</v>
      </c>
      <c r="E64" s="7">
        <v>40</v>
      </c>
      <c r="F64" s="104"/>
    </row>
    <row r="65" spans="1:6" ht="15.75" x14ac:dyDescent="0.25">
      <c r="A65" s="83">
        <v>390</v>
      </c>
      <c r="B65" s="16" t="s">
        <v>91</v>
      </c>
      <c r="C65" s="26"/>
      <c r="D65" s="13" t="s">
        <v>1</v>
      </c>
      <c r="E65" s="25">
        <v>15</v>
      </c>
      <c r="F65" s="104"/>
    </row>
    <row r="66" spans="1:6" ht="15.75" x14ac:dyDescent="0.25">
      <c r="A66" s="83">
        <v>392</v>
      </c>
      <c r="B66" s="28" t="s">
        <v>37</v>
      </c>
      <c r="C66" s="7"/>
      <c r="D66" s="7" t="s">
        <v>31</v>
      </c>
      <c r="E66" s="7">
        <v>20</v>
      </c>
      <c r="F66" s="105"/>
    </row>
    <row r="67" spans="1:6" ht="15.75" customHeight="1" x14ac:dyDescent="0.2">
      <c r="A67" s="84"/>
      <c r="B67" s="21" t="s">
        <v>8</v>
      </c>
      <c r="C67" s="34"/>
      <c r="D67" s="34"/>
      <c r="E67" s="33"/>
      <c r="F67" s="48"/>
    </row>
    <row r="68" spans="1:6" s="5" customFormat="1" ht="15.75" x14ac:dyDescent="0.25">
      <c r="A68" s="85">
        <v>400</v>
      </c>
      <c r="B68" s="86" t="s">
        <v>73</v>
      </c>
      <c r="C68" s="29"/>
      <c r="D68" s="29" t="s">
        <v>9</v>
      </c>
      <c r="E68" s="29">
        <v>750</v>
      </c>
      <c r="F68" s="92" t="s">
        <v>90</v>
      </c>
    </row>
    <row r="69" spans="1:6" s="5" customFormat="1" ht="15.75" x14ac:dyDescent="0.2">
      <c r="A69" s="85" t="s">
        <v>109</v>
      </c>
      <c r="B69" s="20" t="s">
        <v>79</v>
      </c>
      <c r="C69" s="22" t="s">
        <v>71</v>
      </c>
      <c r="D69" s="22" t="s">
        <v>9</v>
      </c>
      <c r="E69" s="22">
        <v>500</v>
      </c>
      <c r="F69" s="93"/>
    </row>
    <row r="70" spans="1:6" s="5" customFormat="1" ht="15.75" x14ac:dyDescent="0.2">
      <c r="A70" s="85">
        <f t="shared" ref="A70:A71" si="5">A69+1</f>
        <v>404</v>
      </c>
      <c r="B70" s="20" t="s">
        <v>80</v>
      </c>
      <c r="C70" s="22" t="s">
        <v>71</v>
      </c>
      <c r="D70" s="22" t="s">
        <v>9</v>
      </c>
      <c r="E70" s="22">
        <v>200</v>
      </c>
      <c r="F70" s="93"/>
    </row>
    <row r="71" spans="1:6" s="5" customFormat="1" ht="16.5" customHeight="1" x14ac:dyDescent="0.25">
      <c r="A71" s="85">
        <f t="shared" si="5"/>
        <v>405</v>
      </c>
      <c r="B71" s="86" t="s">
        <v>74</v>
      </c>
      <c r="C71" s="29"/>
      <c r="D71" s="29" t="s">
        <v>9</v>
      </c>
      <c r="E71" s="29">
        <v>326</v>
      </c>
      <c r="F71" s="94"/>
    </row>
    <row r="72" spans="1:6" ht="18" customHeight="1" x14ac:dyDescent="0.2">
      <c r="A72" s="88"/>
      <c r="B72" s="87"/>
      <c r="C72" s="87"/>
      <c r="D72" s="87"/>
      <c r="E72" s="87"/>
      <c r="F72" s="87"/>
    </row>
    <row r="73" spans="1:6" ht="181.5" customHeight="1" x14ac:dyDescent="0.2">
      <c r="A73" s="87" t="s">
        <v>94</v>
      </c>
      <c r="B73" s="87"/>
      <c r="C73" s="87"/>
      <c r="D73" s="87"/>
      <c r="E73" s="87"/>
      <c r="F73" s="87"/>
    </row>
    <row r="74" spans="1:6" ht="165.75" customHeight="1" x14ac:dyDescent="0.2">
      <c r="A74" s="87" t="s">
        <v>95</v>
      </c>
      <c r="B74" s="87"/>
      <c r="C74" s="87"/>
      <c r="D74" s="87"/>
      <c r="E74" s="87"/>
      <c r="F74" s="87"/>
    </row>
    <row r="75" spans="1:6" ht="134.25" customHeight="1" x14ac:dyDescent="0.2">
      <c r="A75" s="87"/>
      <c r="B75" s="87"/>
      <c r="C75" s="87"/>
      <c r="D75" s="87"/>
      <c r="E75" s="87"/>
      <c r="F75" s="87"/>
    </row>
    <row r="76" spans="1:6" ht="134.25" customHeight="1" x14ac:dyDescent="0.2">
      <c r="A76" s="87"/>
      <c r="B76" s="87"/>
      <c r="C76" s="87"/>
      <c r="D76" s="87"/>
      <c r="E76" s="87"/>
      <c r="F76" s="87"/>
    </row>
    <row r="77" spans="1:6" ht="134.25" customHeight="1" x14ac:dyDescent="0.2">
      <c r="A77" s="87"/>
      <c r="B77" s="87"/>
      <c r="C77" s="87"/>
      <c r="D77" s="87"/>
      <c r="E77" s="87"/>
      <c r="F77" s="87"/>
    </row>
    <row r="78" spans="1:6" ht="134.25" customHeight="1" x14ac:dyDescent="0.2">
      <c r="A78" s="87"/>
      <c r="B78" s="87"/>
      <c r="C78" s="87"/>
      <c r="D78" s="87"/>
      <c r="E78" s="87"/>
      <c r="F78" s="87"/>
    </row>
    <row r="79" spans="1:6" ht="134.25" customHeight="1" x14ac:dyDescent="0.25"/>
    <row r="80" spans="1:6" ht="134.25" customHeight="1" x14ac:dyDescent="0.25"/>
    <row r="81" ht="134.25" customHeight="1" x14ac:dyDescent="0.25"/>
    <row r="82" ht="134.25" customHeight="1" x14ac:dyDescent="0.25"/>
    <row r="83" ht="134.25" customHeight="1" x14ac:dyDescent="0.25"/>
    <row r="84" ht="134.25" customHeight="1" x14ac:dyDescent="0.25"/>
    <row r="85" ht="134.25" customHeight="1" x14ac:dyDescent="0.25"/>
    <row r="86" ht="134.25" customHeight="1" x14ac:dyDescent="0.25"/>
    <row r="87" ht="134.25" customHeight="1" x14ac:dyDescent="0.25"/>
    <row r="88" ht="134.25" customHeight="1" x14ac:dyDescent="0.25"/>
    <row r="89" ht="134.25" customHeight="1" x14ac:dyDescent="0.25"/>
  </sheetData>
  <mergeCells count="17">
    <mergeCell ref="F28:F32"/>
    <mergeCell ref="F68:F71"/>
    <mergeCell ref="A3:F3"/>
    <mergeCell ref="A4:F4"/>
    <mergeCell ref="A5:E5"/>
    <mergeCell ref="F34:F37"/>
    <mergeCell ref="F39:F41"/>
    <mergeCell ref="F9:F11"/>
    <mergeCell ref="F17:F25"/>
    <mergeCell ref="F43:F66"/>
    <mergeCell ref="A78:F78"/>
    <mergeCell ref="A72:F72"/>
    <mergeCell ref="A73:F73"/>
    <mergeCell ref="A74:F74"/>
    <mergeCell ref="A75:F75"/>
    <mergeCell ref="A76:F76"/>
    <mergeCell ref="A77:F77"/>
  </mergeCells>
  <phoneticPr fontId="19" type="noConversion"/>
  <printOptions horizontalCentered="1"/>
  <pageMargins left="0.45" right="0.5" top="0.25" bottom="0.25" header="0.3" footer="0.3"/>
  <pageSetup paperSize="9" scale="67" orientation="landscape" r:id="rId1"/>
  <rowBreaks count="2" manualBreakCount="2">
    <brk id="41" max="14" man="1"/>
    <brk id="74" max="14" man="1"/>
  </rowBreaks>
  <colBreaks count="1" manualBreakCount="1">
    <brk id="6" min="2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Лист3</vt:lpstr>
      <vt:lpstr>2023</vt:lpstr>
      <vt:lpstr>'2023'!Область_печати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</dc:creator>
  <cp:lastModifiedBy>Bayrambibi Melyaeva</cp:lastModifiedBy>
  <cp:lastPrinted>2022-08-15T05:32:32Z</cp:lastPrinted>
  <dcterms:created xsi:type="dcterms:W3CDTF">2010-08-09T10:12:20Z</dcterms:created>
  <dcterms:modified xsi:type="dcterms:W3CDTF">2025-05-21T05:33:29Z</dcterms:modified>
</cp:coreProperties>
</file>